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10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89" i="1" l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<sst xmlns="http://schemas.openxmlformats.org/spreadsheetml/2006/main" count="160" uniqueCount="109">
  <si>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</si>
  <si>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</si>
  <si>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</si>
  <si>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</si>
  <si>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</si>
  <si>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</si>
  <si>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</si>
  <si>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</si>
  <si>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</si>
  <si>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</si>
  <si>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</si>
  <si>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</si>
  <si>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</si>
  <si>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</si>
  <si>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</si>
  <si>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</si>
  <si>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</si>
  <si>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</si>
  <si>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</si>
  <si>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</si>
  <si>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</si>
  <si>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</si>
  <si>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</si>
  <si>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</si>
  <si>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</si>
  <si>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</si>
  <si>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</si>
  <si>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</si>
  <si>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</si>
  <si>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</si>
  <si>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</si>
  <si>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</si>
  <si>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</si>
  <si>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</si>
  <si>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</si>
  <si>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</si>
  <si>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</si>
  <si>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</si>
  <si>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</si>
  <si>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</si>
  <si>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</si>
  <si>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Ограждения красно-белая лента 250м</t>
  </si>
  <si>
    <t>шт</t>
  </si>
  <si>
    <t>Знак на пластике "Не включать, работа на линии" 200х100</t>
  </si>
  <si>
    <t>Знак на пластике "Не открывать, работают люди" 200х100</t>
  </si>
  <si>
    <t>Знак на пластике "Не закрывать, работают люди" 200х100</t>
  </si>
  <si>
    <t>Знак на пластике "Не включать, работают люди" 200х100</t>
  </si>
  <si>
    <t>Знак на пластике "Заземлено" 200х100</t>
  </si>
  <si>
    <t>Знак на пластике "Заземлено" 100х50</t>
  </si>
  <si>
    <t>Знак на пластике "Стой! Напряжение" 300х150</t>
  </si>
  <si>
    <t>Знак на пластике "Испытание, опасно для жизни" 280х210</t>
  </si>
  <si>
    <t>Знак на пластике "Испытание, опасно для жизни" 300х150</t>
  </si>
  <si>
    <t>Знак на пластике "Работать здесь" 250х250</t>
  </si>
  <si>
    <t>Знак на пластике "Влезать здесь" 200х200</t>
  </si>
  <si>
    <t>Знак на пластике "Влезать здесь" 250х250</t>
  </si>
  <si>
    <t>Знак на пластике "Проход запрещен"</t>
  </si>
  <si>
    <t>Знак на пластике "Осторожно! Опасная зона"</t>
  </si>
  <si>
    <t>Знак на пластике "Осторожно! Оборудование в работе" 280х210</t>
  </si>
  <si>
    <t>Знак на пластике "Проход здесь" 280х210</t>
  </si>
  <si>
    <t>Знак на пластике "Не включать! Работают люди" 100х50</t>
  </si>
  <si>
    <t>Знак на пластике "Не включать! Работа на линии" 100х50</t>
  </si>
  <si>
    <t>Знак на пластике "Опасность поражения электрич.током треуг." 80мм</t>
  </si>
  <si>
    <t>Знак на пластике "Запрещается пользоваться открытым огнем и курить"</t>
  </si>
  <si>
    <t>Знак на пластике "Огнетушитель"</t>
  </si>
  <si>
    <t>Знак на пластике "Огнетушитель" 200х200</t>
  </si>
  <si>
    <t>Знак на пластике "Осторожно! Аккумуляторные батареи"</t>
  </si>
  <si>
    <t>Знак на пластике "Выход здесь" (левосторонний) 200х200</t>
  </si>
  <si>
    <t>Знак на пластике "Выход здесь" (правосторонний) 200х200</t>
  </si>
  <si>
    <t>Знак на пластике "Не оперировать" 100х50</t>
  </si>
  <si>
    <t>Знак на пластике "Пожарный кран" 200х200</t>
  </si>
  <si>
    <t>Знак на пластике "Место стоянки крана" 200х200</t>
  </si>
  <si>
    <t>Знак на пластике "Входить на рельсовый крановый путь посторонним запрещается" 200х200</t>
  </si>
  <si>
    <t>Знак на пластике "Указатель выхода" 300х150</t>
  </si>
  <si>
    <t>Знак на пластике "Работать в защитных очках" 200мм</t>
  </si>
  <si>
    <t>Знак на пластике "Указатель запасного выхода" 150х300</t>
  </si>
  <si>
    <t>Знак на пластике "Направление к эвакуационному выходу (направо) " 150х300</t>
  </si>
  <si>
    <t>Знак на пластике "Направление к эвакуационному выходу (налево) " 150х300</t>
  </si>
  <si>
    <t>Знак на пластике "Внимание! Автоматическое включение (запуск) оборудования" 300мм</t>
  </si>
  <si>
    <t>Знак на пластике "Опасность поражения электрич.током треуг." 100мм</t>
  </si>
  <si>
    <t>Знак на пластике "Питьевая вода"</t>
  </si>
  <si>
    <t>Знак на пластике "Стой! Опасная зона" 300х150</t>
  </si>
  <si>
    <t>Знак на пленке "Опасность поражения электрич.током" треугол. 150мм</t>
  </si>
  <si>
    <t>Знак на пленке "Пожароопасно. Легковоспламен. вещества"</t>
  </si>
  <si>
    <t>Знак на пленке "Запрещается пользоваться открытым огнем и курить"</t>
  </si>
  <si>
    <t>Знак на пленке "Огнетушитель" 100х100</t>
  </si>
  <si>
    <t>Знак на пленке "Направление к эвакуационному выходу по лестнице вниз вправо" 300х150мм</t>
  </si>
  <si>
    <t>Знак на пленке "Направление к эвакуационному выходу по лестнице вниз влево" 300х150мм</t>
  </si>
  <si>
    <t>Знак на пленке "Направление к эвакуационному выходу по лестнице вверх вправо" 300х150мм</t>
  </si>
  <si>
    <t>Знак на пленке "Направление к эвакуационному выходу по лестнице вверх влево" 300х150мм</t>
  </si>
  <si>
    <t>Знак на пленке "Направление к эвакуационному выходу направо вверх" 150х300мм</t>
  </si>
  <si>
    <t>Знак на металле со светоотражающим покрытием "Пожарный гидрант" 450х450</t>
  </si>
  <si>
    <t>Дорожный знак 3.13 (Ограничение высоты)</t>
  </si>
  <si>
    <t>Дорожный знак 3.14 (ограничение ширины)</t>
  </si>
  <si>
    <t>Дорожный знак 3.12 (ограничение нагрузки на ось)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</si>
  <si>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</si>
  <si>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</si>
  <si>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</si>
  <si>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</si>
  <si>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</si>
  <si>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</si>
  <si>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</si>
  <si>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</si>
  <si>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</si>
  <si>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</si>
  <si>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</si>
  <si>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</si>
  <si>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</si>
  <si>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</si>
  <si>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275 от 03.03.2014 предлагаем поставку Аварийных знаков: Лот №2 Аварийные знаки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</si>
</sst>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107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108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x14ac:dyDescent="0.25">
      <c r="A35" s="52">
        <v>1</v>
      </c>
      <c r="B35" s="20" t="s">
        <v>41</v>
      </c>
      <c r="C35" s="20" t="s">
        <v>42</v>
      </c>
      <c r="D35" s="15">
        <v>124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43</v>
      </c>
      <c r="C36" s="20" t="s">
        <v>42</v>
      </c>
      <c r="D36" s="15">
        <v>20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44</v>
      </c>
      <c r="C37" s="20" t="s">
        <v>42</v>
      </c>
      <c r="D37" s="15">
        <v>123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45</v>
      </c>
      <c r="C38" s="20" t="s">
        <v>42</v>
      </c>
      <c r="D38" s="15">
        <v>98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46</v>
      </c>
      <c r="C39" s="20" t="s">
        <v>42</v>
      </c>
      <c r="D39" s="15">
        <v>245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47</v>
      </c>
      <c r="C40" s="20" t="s">
        <v>42</v>
      </c>
      <c r="D40" s="15">
        <v>230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48</v>
      </c>
      <c r="C41" s="20" t="s">
        <v>42</v>
      </c>
      <c r="D41" s="15">
        <v>55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49</v>
      </c>
      <c r="C42" s="20" t="s">
        <v>42</v>
      </c>
      <c r="D42" s="15">
        <v>275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50</v>
      </c>
      <c r="C43" s="20" t="s">
        <v>42</v>
      </c>
      <c r="D43" s="15">
        <v>10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51</v>
      </c>
      <c r="C44" s="20" t="s">
        <v>42</v>
      </c>
      <c r="D44" s="15">
        <v>70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52</v>
      </c>
      <c r="C45" s="20" t="s">
        <v>42</v>
      </c>
      <c r="D45" s="15">
        <v>186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53</v>
      </c>
      <c r="C46" s="20" t="s">
        <v>42</v>
      </c>
      <c r="D46" s="15">
        <v>15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54</v>
      </c>
      <c r="C47" s="20" t="s">
        <v>42</v>
      </c>
      <c r="D47" s="15">
        <v>10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55</v>
      </c>
      <c r="C48" s="20" t="s">
        <v>42</v>
      </c>
      <c r="D48" s="15">
        <v>41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56</v>
      </c>
      <c r="C49" s="20" t="s">
        <v>42</v>
      </c>
      <c r="D49" s="15">
        <v>36</v>
      </c>
      <c r="E49" s="20"/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57</v>
      </c>
      <c r="C50" s="20" t="s">
        <v>42</v>
      </c>
      <c r="D50" s="15">
        <v>96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58</v>
      </c>
      <c r="C51" s="20" t="s">
        <v>42</v>
      </c>
      <c r="D51" s="15">
        <v>26</v>
      </c>
      <c r="E51" s="20"/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59</v>
      </c>
      <c r="C52" s="20" t="s">
        <v>42</v>
      </c>
      <c r="D52" s="15">
        <v>75</v>
      </c>
      <c r="E52" s="20"/>
      <c r="F52" s="20"/>
      <c r="G52" s="25">
        <v>0</v>
      </c>
      <c r="H52" s="48">
        <f>ROUND(D52*ROUND(G52,2),2)</f>
        <v>0</v>
      </c>
    </row>
    <row r="53" spans="1:8" s="9" customFormat="1" ht="23.25" x14ac:dyDescent="0.25">
      <c r="A53" s="52">
        <v>19</v>
      </c>
      <c r="B53" s="20" t="s">
        <v>60</v>
      </c>
      <c r="C53" s="20" t="s">
        <v>42</v>
      </c>
      <c r="D53" s="15">
        <v>20</v>
      </c>
      <c r="E53" s="20"/>
      <c r="F53" s="20"/>
      <c r="G53" s="25">
        <v>0</v>
      </c>
      <c r="H53" s="48">
        <f>ROUND(D53*ROUND(G53,2),2)</f>
        <v>0</v>
      </c>
    </row>
    <row r="54" spans="1:8" s="9" customFormat="1" ht="23.25" x14ac:dyDescent="0.25">
      <c r="A54" s="52">
        <v>20</v>
      </c>
      <c r="B54" s="20" t="s">
        <v>61</v>
      </c>
      <c r="C54" s="20" t="s">
        <v>42</v>
      </c>
      <c r="D54" s="15">
        <v>30</v>
      </c>
      <c r="E54" s="20"/>
      <c r="F54" s="20"/>
      <c r="G54" s="25">
        <v>0</v>
      </c>
      <c r="H54" s="48">
        <f>ROUND(D54*ROUND(G54,2),2)</f>
        <v>0</v>
      </c>
    </row>
    <row r="55" spans="1:8" s="9" customFormat="1" ht="23.25" x14ac:dyDescent="0.25">
      <c r="A55" s="52">
        <v>21</v>
      </c>
      <c r="B55" s="20" t="s">
        <v>62</v>
      </c>
      <c r="C55" s="20" t="s">
        <v>42</v>
      </c>
      <c r="D55" s="15">
        <v>8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63</v>
      </c>
      <c r="C56" s="20" t="s">
        <v>42</v>
      </c>
      <c r="D56" s="15">
        <v>24</v>
      </c>
      <c r="E56" s="20"/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64</v>
      </c>
      <c r="C57" s="20" t="s">
        <v>42</v>
      </c>
      <c r="D57" s="15">
        <v>20</v>
      </c>
      <c r="E57" s="20"/>
      <c r="F57" s="20"/>
      <c r="G57" s="25">
        <v>0</v>
      </c>
      <c r="H57" s="48">
        <f>ROUND(D57*ROUND(G57,2),2)</f>
        <v>0</v>
      </c>
    </row>
    <row r="58" spans="1:8" s="9" customFormat="1" ht="23.25" x14ac:dyDescent="0.25">
      <c r="A58" s="52">
        <v>24</v>
      </c>
      <c r="B58" s="20" t="s">
        <v>65</v>
      </c>
      <c r="C58" s="20" t="s">
        <v>42</v>
      </c>
      <c r="D58" s="15">
        <v>2</v>
      </c>
      <c r="E58" s="20"/>
      <c r="F58" s="20"/>
      <c r="G58" s="25">
        <v>0</v>
      </c>
      <c r="H58" s="48">
        <f>ROUND(D58*ROUND(G58,2),2)</f>
        <v>0</v>
      </c>
    </row>
    <row r="59" spans="1:8" s="9" customFormat="1" ht="23.25" x14ac:dyDescent="0.25">
      <c r="A59" s="52">
        <v>25</v>
      </c>
      <c r="B59" s="20" t="s">
        <v>66</v>
      </c>
      <c r="C59" s="20" t="s">
        <v>42</v>
      </c>
      <c r="D59" s="15">
        <v>16</v>
      </c>
      <c r="E59" s="20"/>
      <c r="F59" s="20"/>
      <c r="G59" s="25">
        <v>0</v>
      </c>
      <c r="H59" s="48">
        <f>ROUND(D59*ROUND(G59,2),2)</f>
        <v>0</v>
      </c>
    </row>
    <row r="60" spans="1:8" s="9" customFormat="1" ht="23.25" x14ac:dyDescent="0.25">
      <c r="A60" s="52">
        <v>26</v>
      </c>
      <c r="B60" s="20" t="s">
        <v>67</v>
      </c>
      <c r="C60" s="20" t="s">
        <v>42</v>
      </c>
      <c r="D60" s="15">
        <v>16</v>
      </c>
      <c r="E60" s="20"/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68</v>
      </c>
      <c r="C61" s="20" t="s">
        <v>42</v>
      </c>
      <c r="D61" s="15">
        <v>70</v>
      </c>
      <c r="E61" s="20"/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69</v>
      </c>
      <c r="C62" s="20" t="s">
        <v>42</v>
      </c>
      <c r="D62" s="15">
        <v>15</v>
      </c>
      <c r="E62" s="20"/>
      <c r="F62" s="20"/>
      <c r="G62" s="25">
        <v>0</v>
      </c>
      <c r="H62" s="48">
        <f>ROUND(D62*ROUND(G62,2),2)</f>
        <v>0</v>
      </c>
    </row>
    <row r="63" spans="1:8" s="9" customFormat="1" ht="23.25" x14ac:dyDescent="0.25">
      <c r="A63" s="52">
        <v>29</v>
      </c>
      <c r="B63" s="20" t="s">
        <v>70</v>
      </c>
      <c r="C63" s="20" t="s">
        <v>42</v>
      </c>
      <c r="D63" s="15">
        <v>20</v>
      </c>
      <c r="E63" s="20"/>
      <c r="F63" s="20"/>
      <c r="G63" s="25">
        <v>0</v>
      </c>
      <c r="H63" s="48">
        <f>ROUND(D63*ROUND(G63,2),2)</f>
        <v>0</v>
      </c>
    </row>
    <row r="64" spans="1:8" s="9" customFormat="1" ht="34.5" x14ac:dyDescent="0.25">
      <c r="A64" s="52">
        <v>30</v>
      </c>
      <c r="B64" s="20" t="s">
        <v>71</v>
      </c>
      <c r="C64" s="20" t="s">
        <v>42</v>
      </c>
      <c r="D64" s="15">
        <v>10</v>
      </c>
      <c r="E64" s="20"/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72</v>
      </c>
      <c r="C65" s="20" t="s">
        <v>42</v>
      </c>
      <c r="D65" s="15">
        <v>35</v>
      </c>
      <c r="E65" s="20"/>
      <c r="F65" s="20"/>
      <c r="G65" s="25">
        <v>0</v>
      </c>
      <c r="H65" s="48">
        <f>ROUND(D65*ROUND(G65,2),2)</f>
        <v>0</v>
      </c>
    </row>
    <row r="66" spans="1:8" s="9" customFormat="1" ht="23.25" x14ac:dyDescent="0.25">
      <c r="A66" s="52">
        <v>32</v>
      </c>
      <c r="B66" s="20" t="s">
        <v>73</v>
      </c>
      <c r="C66" s="20" t="s">
        <v>42</v>
      </c>
      <c r="D66" s="15">
        <v>8</v>
      </c>
      <c r="E66" s="20"/>
      <c r="F66" s="20"/>
      <c r="G66" s="25">
        <v>0</v>
      </c>
      <c r="H66" s="48">
        <f>ROUND(D66*ROUND(G66,2),2)</f>
        <v>0</v>
      </c>
    </row>
    <row r="67" spans="1:8" s="9" customFormat="1" ht="23.25" x14ac:dyDescent="0.25">
      <c r="A67" s="52">
        <v>33</v>
      </c>
      <c r="B67" s="20" t="s">
        <v>74</v>
      </c>
      <c r="C67" s="20" t="s">
        <v>42</v>
      </c>
      <c r="D67" s="15">
        <v>30</v>
      </c>
      <c r="E67" s="20"/>
      <c r="F67" s="20"/>
      <c r="G67" s="25">
        <v>0</v>
      </c>
      <c r="H67" s="48">
        <f>ROUND(D67*ROUND(G67,2),2)</f>
        <v>0</v>
      </c>
    </row>
    <row r="68" spans="1:8" s="9" customFormat="1" ht="23.25" x14ac:dyDescent="0.25">
      <c r="A68" s="52">
        <v>34</v>
      </c>
      <c r="B68" s="20" t="s">
        <v>75</v>
      </c>
      <c r="C68" s="20" t="s">
        <v>42</v>
      </c>
      <c r="D68" s="15">
        <v>5</v>
      </c>
      <c r="E68" s="20"/>
      <c r="F68" s="20"/>
      <c r="G68" s="25">
        <v>0</v>
      </c>
      <c r="H68" s="48">
        <f>ROUND(D68*ROUND(G68,2),2)</f>
        <v>0</v>
      </c>
    </row>
    <row r="69" spans="1:8" s="9" customFormat="1" ht="23.25" x14ac:dyDescent="0.25">
      <c r="A69" s="52">
        <v>35</v>
      </c>
      <c r="B69" s="20" t="s">
        <v>76</v>
      </c>
      <c r="C69" s="20" t="s">
        <v>42</v>
      </c>
      <c r="D69" s="15">
        <v>5</v>
      </c>
      <c r="E69" s="20"/>
      <c r="F69" s="20"/>
      <c r="G69" s="25">
        <v>0</v>
      </c>
      <c r="H69" s="48">
        <f>ROUND(D69*ROUND(G69,2),2)</f>
        <v>0</v>
      </c>
    </row>
    <row r="70" spans="1:8" s="9" customFormat="1" ht="23.25" x14ac:dyDescent="0.25">
      <c r="A70" s="52">
        <v>36</v>
      </c>
      <c r="B70" s="20" t="s">
        <v>77</v>
      </c>
      <c r="C70" s="20" t="s">
        <v>42</v>
      </c>
      <c r="D70" s="15">
        <v>6</v>
      </c>
      <c r="E70" s="20"/>
      <c r="F70" s="20"/>
      <c r="G70" s="25">
        <v>0</v>
      </c>
      <c r="H70" s="48">
        <f>ROUND(D70*ROUND(G70,2),2)</f>
        <v>0</v>
      </c>
    </row>
    <row r="71" spans="1:8" s="9" customFormat="1" ht="23.25" x14ac:dyDescent="0.25">
      <c r="A71" s="52">
        <v>37</v>
      </c>
      <c r="B71" s="20" t="s">
        <v>78</v>
      </c>
      <c r="C71" s="20" t="s">
        <v>42</v>
      </c>
      <c r="D71" s="15">
        <v>30</v>
      </c>
      <c r="E71" s="20"/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79</v>
      </c>
      <c r="C72" s="20" t="s">
        <v>42</v>
      </c>
      <c r="D72" s="15">
        <v>3</v>
      </c>
      <c r="E72" s="20"/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80</v>
      </c>
      <c r="C73" s="20" t="s">
        <v>42</v>
      </c>
      <c r="D73" s="15">
        <v>30</v>
      </c>
      <c r="E73" s="20"/>
      <c r="F73" s="20"/>
      <c r="G73" s="25">
        <v>0</v>
      </c>
      <c r="H73" s="48">
        <f>ROUND(D73*ROUND(G73,2),2)</f>
        <v>0</v>
      </c>
    </row>
    <row r="74" spans="1:8" s="9" customFormat="1" ht="23.25" x14ac:dyDescent="0.25">
      <c r="A74" s="52">
        <v>40</v>
      </c>
      <c r="B74" s="20" t="s">
        <v>81</v>
      </c>
      <c r="C74" s="20" t="s">
        <v>42</v>
      </c>
      <c r="D74" s="15">
        <v>50</v>
      </c>
      <c r="E74" s="20"/>
      <c r="F74" s="20"/>
      <c r="G74" s="25">
        <v>0</v>
      </c>
      <c r="H74" s="48">
        <f>ROUND(D74*ROUND(G74,2),2)</f>
        <v>0</v>
      </c>
    </row>
    <row r="75" spans="1:8" s="9" customFormat="1" ht="23.25" x14ac:dyDescent="0.25">
      <c r="A75" s="52">
        <v>41</v>
      </c>
      <c r="B75" s="20" t="s">
        <v>82</v>
      </c>
      <c r="C75" s="20" t="s">
        <v>42</v>
      </c>
      <c r="D75" s="15">
        <v>2</v>
      </c>
      <c r="E75" s="20"/>
      <c r="F75" s="20"/>
      <c r="G75" s="25">
        <v>0</v>
      </c>
      <c r="H75" s="48">
        <f>ROUND(D75*ROUND(G75,2),2)</f>
        <v>0</v>
      </c>
    </row>
    <row r="76" spans="1:8" s="9" customFormat="1" ht="23.25" x14ac:dyDescent="0.25">
      <c r="A76" s="52">
        <v>42</v>
      </c>
      <c r="B76" s="20" t="s">
        <v>83</v>
      </c>
      <c r="C76" s="20" t="s">
        <v>42</v>
      </c>
      <c r="D76" s="15">
        <v>8</v>
      </c>
      <c r="E76" s="20"/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84</v>
      </c>
      <c r="C77" s="20" t="s">
        <v>42</v>
      </c>
      <c r="D77" s="15">
        <v>30</v>
      </c>
      <c r="E77" s="20"/>
      <c r="F77" s="20"/>
      <c r="G77" s="25">
        <v>0</v>
      </c>
      <c r="H77" s="48">
        <f>ROUND(D77*ROUND(G77,2),2)</f>
        <v>0</v>
      </c>
    </row>
    <row r="78" spans="1:8" s="9" customFormat="1" ht="23.25" x14ac:dyDescent="0.25">
      <c r="A78" s="52">
        <v>44</v>
      </c>
      <c r="B78" s="20" t="s">
        <v>85</v>
      </c>
      <c r="C78" s="20" t="s">
        <v>42</v>
      </c>
      <c r="D78" s="15">
        <v>20</v>
      </c>
      <c r="E78" s="20"/>
      <c r="F78" s="20"/>
      <c r="G78" s="25">
        <v>0</v>
      </c>
      <c r="H78" s="48">
        <f>ROUND(D78*ROUND(G78,2),2)</f>
        <v>0</v>
      </c>
    </row>
    <row r="79" spans="1:8" s="9" customFormat="1" ht="23.25" x14ac:dyDescent="0.25">
      <c r="A79" s="52">
        <v>45</v>
      </c>
      <c r="B79" s="20" t="s">
        <v>86</v>
      </c>
      <c r="C79" s="20" t="s">
        <v>42</v>
      </c>
      <c r="D79" s="15">
        <v>16</v>
      </c>
      <c r="E79" s="20"/>
      <c r="F79" s="20"/>
      <c r="G79" s="25">
        <v>0</v>
      </c>
      <c r="H79" s="48">
        <f>ROUND(D79*ROUND(G79,2),2)</f>
        <v>0</v>
      </c>
    </row>
    <row r="80" spans="1:8" s="9" customFormat="1" ht="23.25" x14ac:dyDescent="0.25">
      <c r="A80" s="52">
        <v>46</v>
      </c>
      <c r="B80" s="20" t="s">
        <v>87</v>
      </c>
      <c r="C80" s="20" t="s">
        <v>42</v>
      </c>
      <c r="D80" s="15">
        <v>10</v>
      </c>
      <c r="E80" s="20"/>
      <c r="F80" s="20"/>
      <c r="G80" s="25">
        <v>0</v>
      </c>
      <c r="H80" s="48">
        <f>ROUND(D80*ROUND(G80,2),2)</f>
        <v>0</v>
      </c>
    </row>
    <row r="81" spans="1:8" s="9" customFormat="1" ht="23.25" x14ac:dyDescent="0.25">
      <c r="A81" s="52">
        <v>47</v>
      </c>
      <c r="B81" s="20" t="s">
        <v>88</v>
      </c>
      <c r="C81" s="20" t="s">
        <v>42</v>
      </c>
      <c r="D81" s="15">
        <v>10</v>
      </c>
      <c r="E81" s="20"/>
      <c r="F81" s="20"/>
      <c r="G81" s="25">
        <v>0</v>
      </c>
      <c r="H81" s="48">
        <f>ROUND(D81*ROUND(G81,2),2)</f>
        <v>0</v>
      </c>
    </row>
    <row r="82" spans="1:8" s="9" customFormat="1" ht="23.25" x14ac:dyDescent="0.25">
      <c r="A82" s="52">
        <v>48</v>
      </c>
      <c r="B82" s="20" t="s">
        <v>89</v>
      </c>
      <c r="C82" s="20" t="s">
        <v>42</v>
      </c>
      <c r="D82" s="15">
        <v>5</v>
      </c>
      <c r="E82" s="20"/>
      <c r="F82" s="20"/>
      <c r="G82" s="25">
        <v>0</v>
      </c>
      <c r="H82" s="48">
        <f>ROUND(D82*ROUND(G82,2),2)</f>
        <v>0</v>
      </c>
    </row>
    <row r="83" spans="1:8" s="9" customFormat="1" ht="23.25" x14ac:dyDescent="0.25">
      <c r="A83" s="52">
        <v>49</v>
      </c>
      <c r="B83" s="20" t="s">
        <v>90</v>
      </c>
      <c r="C83" s="20" t="s">
        <v>42</v>
      </c>
      <c r="D83" s="15">
        <v>15</v>
      </c>
      <c r="E83" s="20"/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91</v>
      </c>
      <c r="C84" s="20" t="s">
        <v>42</v>
      </c>
      <c r="D84" s="15">
        <v>2</v>
      </c>
      <c r="E84" s="20"/>
      <c r="F84" s="20"/>
      <c r="G84" s="25">
        <v>0</v>
      </c>
      <c r="H84" s="48">
        <f>ROUND(D84*ROUND(G84,2),2)</f>
        <v>0</v>
      </c>
    </row>
    <row r="85" spans="1:8" s="9" customFormat="1" x14ac:dyDescent="0.25">
      <c r="A85" s="52">
        <v>51</v>
      </c>
      <c r="B85" s="20" t="s">
        <v>92</v>
      </c>
      <c r="C85" s="20" t="s">
        <v>42</v>
      </c>
      <c r="D85" s="15">
        <v>2</v>
      </c>
      <c r="E85" s="20"/>
      <c r="F85" s="20"/>
      <c r="G85" s="25">
        <v>0</v>
      </c>
      <c r="H85" s="48">
        <f>ROUND(D85*ROUND(G85,2),2)</f>
        <v>0</v>
      </c>
    </row>
    <row r="86" spans="1:8" s="9" customFormat="1" ht="23.25" x14ac:dyDescent="0.25">
      <c r="A86" s="52">
        <v>52</v>
      </c>
      <c r="B86" s="20" t="s">
        <v>93</v>
      </c>
      <c r="C86" s="20" t="s">
        <v>42</v>
      </c>
      <c r="D86" s="15">
        <v>3</v>
      </c>
      <c r="E86" s="20"/>
      <c r="F86" s="20"/>
      <c r="G86" s="25">
        <v>0</v>
      </c>
      <c r="H86" s="48">
        <f>ROUND(D86*ROUND(G86,2),2)</f>
        <v>0</v>
      </c>
    </row>
    <row r="87" spans="1:8" x14ac:dyDescent="0.25">
      <c r="A87" s="56"/>
      <c r="B87" s="5" t="s">
        <v>94</v>
      </c>
      <c r="C87" s="26"/>
      <c r="D87" s="6" t="s">
        <v>95</v>
      </c>
      <c r="E87" s="26"/>
      <c r="F87" s="26"/>
      <c r="G87" s="26"/>
      <c r="H87" s="49">
        <f>SUM(H34:H86)</f>
        <v>0</v>
      </c>
    </row>
    <row r="88" spans="1:8" x14ac:dyDescent="0.25">
      <c r="A88" s="56"/>
      <c r="B88" s="5" t="s">
        <v>96</v>
      </c>
      <c r="C88" s="26"/>
      <c r="D88" s="26"/>
      <c r="E88" s="26"/>
      <c r="F88" s="26"/>
      <c r="G88" s="26"/>
      <c r="H88" s="49">
        <f>H87*0.18</f>
        <v>0</v>
      </c>
    </row>
    <row r="89" spans="1:8" ht="15.75" thickBot="1" x14ac:dyDescent="0.3">
      <c r="A89" s="57"/>
      <c r="B89" s="33" t="s">
        <v>97</v>
      </c>
      <c r="C89" s="32"/>
      <c r="D89" s="32"/>
      <c r="E89" s="32"/>
      <c r="F89" s="32"/>
      <c r="G89" s="32"/>
      <c r="H89" s="50">
        <f>SUM(H87:H88)</f>
        <v>0</v>
      </c>
    </row>
    <row r="90" spans="1:8" ht="39.950000000000003" customHeight="1" x14ac:dyDescent="0.25">
      <c r="B90" s="27" t="s">
        <v>98</v>
      </c>
      <c r="C90" s="28"/>
      <c r="D90" s="28"/>
      <c r="E90" s="28"/>
      <c r="F90" s="28"/>
      <c r="G90" s="28"/>
      <c r="H90" s="28"/>
    </row>
    <row r="91" spans="1:8" ht="20.100000000000001" customHeight="1" x14ac:dyDescent="0.25">
      <c r="B91" s="29" t="s">
        <v>99</v>
      </c>
      <c r="C91" s="4"/>
      <c r="D91" s="4"/>
      <c r="E91" s="4"/>
      <c r="F91" s="4"/>
      <c r="G91" s="4"/>
      <c r="H91" s="4"/>
    </row>
    <row r="92" spans="1:8" x14ac:dyDescent="0.25">
      <c r="B92" s="3" t="s">
        <v>100</v>
      </c>
      <c r="C92" s="2"/>
      <c r="D92" s="2"/>
      <c r="E92" s="2"/>
      <c r="F92" s="2"/>
      <c r="G92" s="2"/>
      <c r="H92" s="2"/>
    </row>
    <row r="93" spans="1:8" x14ac:dyDescent="0.25">
      <c r="B93" s="1" t="s">
        <v>101</v>
      </c>
      <c r="C93" s="2"/>
      <c r="D93" s="2"/>
      <c r="E93" s="2"/>
      <c r="F93" s="2"/>
      <c r="G93" s="2"/>
      <c r="H93" s="2"/>
    </row>
    <row r="94" spans="1:8" x14ac:dyDescent="0.25">
      <c r="B94" s="1" t="s">
        <v>102</v>
      </c>
      <c r="C94" s="2"/>
      <c r="D94" s="2"/>
      <c r="E94" s="2"/>
      <c r="F94" s="2"/>
      <c r="G94" s="2"/>
      <c r="H94" s="2"/>
    </row>
    <row r="96" spans="1:8" s="9" customFormat="1" x14ac:dyDescent="0.25">
      <c r="B96" s="30" t="s">
        <v>103</v>
      </c>
      <c r="D96" s="30" t="s">
        <v>104</v>
      </c>
      <c r="H96" s="30" t="s">
        <v>105</v>
      </c>
    </row>
    <row r="98" spans="2:2" x14ac:dyDescent="0.25">
      <c r="B98" s="31" t="s">
        <v>106</v>
      </c>
    </row>
  </sheetData>
  <mergeCells count="65">
    <mergeCell ref="B92:H92"/>
    <mergeCell ref="B93:H93"/>
    <mergeCell ref="B94:H94"/>
    <mergeCell ref="C32:E32"/>
    <mergeCell ref="F32:H32"/>
    <mergeCell ref="C33:E33"/>
    <mergeCell ref="F33:H33"/>
    <mergeCell ref="B90:H90"/>
    <mergeCell ref="B91:H9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2014-03-03T12:57:49Z</dcterms:created>
  <dcterms:modified xsi:type="dcterms:W3CDTF">2014-03-03T13:00:00Z</dcterms:modified>
</cp:coreProperties>
</file>